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жкх\"/>
    </mc:Choice>
  </mc:AlternateContent>
  <xr:revisionPtr revIDLastSave="0" documentId="13_ncr:1_{9444ADA4-98BE-459F-B7B5-1A4E48D60D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<sst xmlns="http://schemas.openxmlformats.org/spreadsheetml/2006/main" count="529" uniqueCount="69">
  <si>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</si>
  <si>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</si>
  <si>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</si>
  <si>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</si>
  <si>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</si>
  <si>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</si>
  <si>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</si>
  <si>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</si>
  <si>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</si>
  <si>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</si>
  <si>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</si>
  <si>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</si>
  <si>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</si>
  <si>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</si>
  <si>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</si>
  <si>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</si>
  <si>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</si>
  <si>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</si>
  <si>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</si>
  <si>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</si>
  <si>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</si>
  <si>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</si>
  <si>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</si>
  <si>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</si>
  <si>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</si>
  <si>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</si>
  <si>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</si>
  <si>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</si>
  <si>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</si>
  <si>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</si>
  <si>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</si>
  <si>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</si>
  <si>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</si>
  <si>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</si>
  <si>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</si>
  <si>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</si>
  <si>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</si>
  <si>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</si>
  <si>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</si>
  <si>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</si>
  <si>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</si>
  <si>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</si>
  <si>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</si>
  <si>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</si>
  <si>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</si>
  <si>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</si>
  <si>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</si>
  <si>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</si>
  <si>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</si>
  <si>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</si>
  <si>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</si>
  <si>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</si>
  <si>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</si>
  <si>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</si>
  <si>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</si>
  <si>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</si>
  <si>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</si>
  <si>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</si>
  <si>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</si>
  <si>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</si>
  <si>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Благоустройство территории муниципального образования "Вяземский муниципальный округ" Смоленской области</t>
  </si>
  <si>
    <t>Совершенствование системы комплексного благоустройства</t>
  </si>
  <si>
    <t>Количество объектов обслуживания(Обеспечение деятельности муниципальных учреждений)</t>
  </si>
  <si>
    <t>Количество объектов обслуживания(Содержание уличного освещения, в том числе Администрация)</t>
  </si>
  <si>
    <t>Количество объектов обслуживания(Проведение благоустройства территории)</t>
  </si>
  <si>
    <t>Количество объектов обслуживания(Озеленение территории)</t>
  </si>
  <si>
    <t>Количество объектов обслуживания(Содержание и улучшение санитарного и эстетического состояния территории)</t>
  </si>
  <si>
    <t xml:space="preserve">Количество объектов обслуживания Устройство детских игровых площадок(Администрация МО «Вяземский муниципальный округ» </t>
  </si>
  <si>
    <t>Поступление жалоб граждан по благоустройству муниципальных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</si>
</sst>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C155" sqref="C155:L155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88376.56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0.91862924399863499</v>
      </c>
      <c r="O6" s="7">
        <f>SUM(O65:O792)</f>
        <v>0.83725848799726998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3" t="s">
        <v>68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92</v>
      </c>
      <c r="F16" s="18">
        <v>105</v>
      </c>
      <c r="G16" s="5">
        <f>IF(E16="","",IF(F16/E16&gt;1,1,F16/E16))</f>
        <v>1</v>
      </c>
    </row>
    <row r="17" spans="2:12" x14ac:dyDescent="0.25">
      <c r="B17" s="4" t="s">
        <v>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>
        <v>1</v>
      </c>
      <c r="F69" s="18">
        <v>1</v>
      </c>
      <c r="G69" s="5">
        <f>IF(E69="","",F69/E69)</f>
        <v>1</v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61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0.83725848799726998</v>
      </c>
    </row>
    <row r="149" spans="2:15" x14ac:dyDescent="0.25">
      <c r="B149" s="14" t="s">
        <v>44</v>
      </c>
      <c r="C149" s="3"/>
      <c r="D149" s="3"/>
      <c r="E149" s="17">
        <v>88792.83</v>
      </c>
      <c r="F149" s="17">
        <v>88376.56</v>
      </c>
      <c r="G149" s="6">
        <f>IF(E149=0,1,IF(F149=0,0.0001,F149/E149))</f>
        <v>0.99531189624207261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0.83333333333333337</v>
      </c>
      <c r="H150" s="2" t="s">
        <v>9</v>
      </c>
    </row>
    <row r="151" spans="2:15" ht="15" customHeight="1" x14ac:dyDescent="0.25">
      <c r="B151" s="4" t="s">
        <v>3</v>
      </c>
      <c r="C151" s="34" t="s">
        <v>62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35</v>
      </c>
      <c r="F152" s="22">
        <v>35</v>
      </c>
      <c r="G152" s="5">
        <f>IF(E152="","",F152/E152)</f>
        <v>1</v>
      </c>
    </row>
    <row r="153" spans="2:15" x14ac:dyDescent="0.25">
      <c r="B153" s="4" t="s">
        <v>4</v>
      </c>
      <c r="C153" s="34" t="s">
        <v>63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>
        <v>5800</v>
      </c>
      <c r="F154" s="18">
        <v>5800</v>
      </c>
      <c r="G154" s="5">
        <f>IF(E154="","",F154/E154)</f>
        <v>1</v>
      </c>
    </row>
    <row r="155" spans="2:15" x14ac:dyDescent="0.25">
      <c r="B155" s="4" t="s">
        <v>5</v>
      </c>
      <c r="C155" s="34" t="s">
        <v>64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>
        <v>25</v>
      </c>
      <c r="F156" s="22">
        <v>25</v>
      </c>
      <c r="G156" s="5">
        <f>IF(E156="","",F156/E156)</f>
        <v>1</v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21"/>
      <c r="G160" s="5" t="str">
        <f>IF(E160="","",F160/E160)</f>
        <v/>
      </c>
    </row>
    <row r="161" spans="2:15" x14ac:dyDescent="0.25">
      <c r="B161" s="4" t="s">
        <v>13</v>
      </c>
      <c r="C161" s="34" t="s">
        <v>67</v>
      </c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>
        <v>1</v>
      </c>
      <c r="F162" s="18">
        <v>1</v>
      </c>
      <c r="G162" s="5">
        <f>IF(E162="","",F162/E162)</f>
        <v>1</v>
      </c>
    </row>
    <row r="163" spans="2:15" x14ac:dyDescent="0.25">
      <c r="B163" s="4" t="s">
        <v>14</v>
      </c>
      <c r="C163" s="34" t="s">
        <v>65</v>
      </c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>
        <v>60</v>
      </c>
      <c r="F164" s="18">
        <v>0</v>
      </c>
      <c r="G164" s="5">
        <f>IF(E164="","",F164/E164)</f>
        <v>0</v>
      </c>
    </row>
    <row r="165" spans="2:15" x14ac:dyDescent="0.25">
      <c r="B165" s="4" t="s">
        <v>15</v>
      </c>
      <c r="C165" s="34" t="s">
        <v>66</v>
      </c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>
        <v>60872</v>
      </c>
      <c r="F166" s="18">
        <v>60872</v>
      </c>
      <c r="G166" s="5">
        <f>IF(E166="","",F166/E166)</f>
        <v>1</v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0.83725848799726998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2026-03-25T11:47:08Z</dcterms:modified>
</cp:coreProperties>
</file>